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0" i="1"/>
  <c r="F20"/>
  <c r="G19"/>
  <c r="F19"/>
  <c r="G17"/>
  <c r="F17"/>
  <c r="F18" l="1"/>
  <c r="G18" s="1"/>
  <c r="G16"/>
  <c r="F16"/>
  <c r="F23"/>
  <c r="G23" s="1"/>
  <c r="F15"/>
  <c r="G15" s="1"/>
  <c r="F14"/>
  <c r="G14" s="1"/>
  <c r="F13"/>
  <c r="G13" s="1"/>
  <c r="F12"/>
  <c r="G12" s="1"/>
  <c r="F11"/>
  <c r="G11" s="1"/>
  <c r="F10"/>
  <c r="G10" s="1"/>
  <c r="F8"/>
  <c r="G8" s="1"/>
  <c r="F21"/>
  <c r="G21" s="1"/>
  <c r="E24"/>
  <c r="F22"/>
  <c r="G22" s="1"/>
  <c r="F9"/>
  <c r="G9" s="1"/>
  <c r="F7"/>
  <c r="G7" s="1"/>
  <c r="F6"/>
  <c r="G6" s="1"/>
  <c r="F5"/>
  <c r="G5" s="1"/>
  <c r="F4"/>
  <c r="G4" s="1"/>
  <c r="F24" l="1"/>
  <c r="G24"/>
</calcChain>
</file>

<file path=xl/sharedStrings.xml><?xml version="1.0" encoding="utf-8"?>
<sst xmlns="http://schemas.openxmlformats.org/spreadsheetml/2006/main" count="59" uniqueCount="52">
  <si>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</si>
  <si>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</si>
  <si>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</si>
  <si>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</si>
  <si>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</si>
  <si>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</si>
  <si>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</si>
  <si>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</si>
  <si>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</si>
  <si>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</si>
  <si>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</si>
  <si>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</si>
  <si>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</si>
  <si>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</si>
  <si>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покос травы</t>
  </si>
  <si>
    <t>проверка вентканалов</t>
  </si>
  <si>
    <t>апрель</t>
  </si>
  <si>
    <t>октябрь</t>
  </si>
  <si>
    <t>Долг за жильцами на 01.01.2015г - 24123,07 руб.</t>
  </si>
  <si>
    <t xml:space="preserve">ООО УК "Уют": Перечень затрат на МКД по ул.Островского,15 за 2015 год </t>
  </si>
  <si>
    <t>изоляция труб ЦО</t>
  </si>
  <si>
    <t>сентябрь</t>
  </si>
  <si>
    <t>ремонт входной двери 2 под.</t>
  </si>
  <si>
    <t>декабрь</t>
  </si>
  <si>
    <t>откачка и прочистка двор.колодцев</t>
  </si>
  <si>
    <t>август</t>
  </si>
  <si>
    <t>ремонт дверных откосов2-х под.</t>
  </si>
  <si>
    <t>июнь</t>
  </si>
  <si>
    <t>т/о электроустановок</t>
  </si>
  <si>
    <t>ремонт дверей подъезда</t>
  </si>
  <si>
    <t>ремонт ЦО в кв.23</t>
  </si>
  <si>
    <t>март</t>
  </si>
  <si>
    <t>аварийно-диспетчерское обслужив.</t>
  </si>
  <si>
    <t>электроматериалы для обслуж.</t>
  </si>
  <si>
    <t>ремонт и регулир.доводчик. 2-х под.</t>
  </si>
  <si>
    <t>июнь,сент.</t>
  </si>
  <si>
    <t>ремонт козырька 2 под.</t>
  </si>
  <si>
    <t>янв.,май.нояб.</t>
  </si>
  <si>
    <t>апр.,июнь</t>
  </si>
  <si>
    <t>ремонт ЦО , магистраль</t>
  </si>
  <si>
    <t>апрель, июнь</t>
  </si>
  <si>
    <t>лабораторные испыт.эл.оборудов.</t>
  </si>
  <si>
    <t>электромонт.работы по зам.светил.</t>
  </si>
  <si>
    <t>май</t>
  </si>
  <si>
    <t>Долг на лицевом счете дома на 01.01.2015г- 3735,73 рублей</t>
  </si>
  <si>
    <t>Начислено за техническое обслуживание дома за 2015 год - 109315,42руб.</t>
  </si>
  <si>
    <t>Получено от собственников и предприятий за 2015 год - 105999,67 руб.(в т.ч.комп.600руб.)</t>
  </si>
  <si>
    <t>Долг за жильцами на 01.01.2016г - 27438,82 руб.</t>
  </si>
  <si>
    <t>Накопление на лицевом счете дома на 01.01.2016г - 4242,84 рублей</t>
  </si>
  <si>
    <t>экономист                                                      Е.И.Плешнева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</si>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</sst>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19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51</v>
      </c>
      <c r="F3" s="11" t="s">
        <v>12</v>
      </c>
      <c r="G3" s="8" t="s">
        <v>12</v>
      </c>
    </row>
    <row r="4" spans="1:7">
      <c r="A4">
        <v>950.9</v>
      </c>
      <c r="B4" s="4">
        <v>1</v>
      </c>
      <c r="C4" s="3" t="s">
        <v>3</v>
      </c>
      <c r="D4" s="3" t="s">
        <v>17</v>
      </c>
      <c r="E4" s="4">
        <v>15257</v>
      </c>
      <c r="F4" s="5">
        <f>E4/A4</f>
        <v>16.044799663476706</v>
      </c>
      <c r="G4" s="5">
        <f t="shared" ref="G4:G23" si="0">F4/12</f>
        <v>1.3370666386230587</v>
      </c>
    </row>
    <row r="5" spans="1:7">
      <c r="B5" s="4">
        <v>2</v>
      </c>
      <c r="C5" s="4" t="s">
        <v>4</v>
      </c>
      <c r="D5" s="4" t="s">
        <v>5</v>
      </c>
      <c r="E5" s="4">
        <v>432.52</v>
      </c>
      <c r="F5" s="5">
        <f>E5/A4</f>
        <v>0.45485329687664317</v>
      </c>
      <c r="G5" s="7">
        <f t="shared" si="0"/>
        <v>3.7904441406386928E-2</v>
      </c>
    </row>
    <row r="6" spans="1:7">
      <c r="B6" s="4">
        <v>3</v>
      </c>
      <c r="C6" s="3" t="s">
        <v>15</v>
      </c>
      <c r="D6" s="3" t="s">
        <v>16</v>
      </c>
      <c r="E6" s="4">
        <v>2880</v>
      </c>
      <c r="F6" s="5">
        <f>E6/A4</f>
        <v>3.028709643495636</v>
      </c>
      <c r="G6" s="7">
        <f t="shared" si="0"/>
        <v>0.25239247029130302</v>
      </c>
    </row>
    <row r="7" spans="1:7">
      <c r="B7" s="4">
        <v>4</v>
      </c>
      <c r="C7" s="3" t="s">
        <v>14</v>
      </c>
      <c r="D7" s="3" t="s">
        <v>35</v>
      </c>
      <c r="E7" s="4">
        <v>2209</v>
      </c>
      <c r="F7" s="5">
        <f>E7/A4</f>
        <v>2.3230623619728679</v>
      </c>
      <c r="G7" s="7">
        <f t="shared" si="0"/>
        <v>0.19358853016440566</v>
      </c>
    </row>
    <row r="8" spans="1:7">
      <c r="B8" s="4">
        <v>5</v>
      </c>
      <c r="C8" s="3" t="s">
        <v>34</v>
      </c>
      <c r="D8" s="3" t="s">
        <v>38</v>
      </c>
      <c r="E8" s="4">
        <v>4140</v>
      </c>
      <c r="F8" s="5">
        <f>E8/A4</f>
        <v>4.3537701125249768</v>
      </c>
      <c r="G8" s="7">
        <f t="shared" si="0"/>
        <v>0.36281417604374805</v>
      </c>
    </row>
    <row r="9" spans="1:7">
      <c r="B9" s="4">
        <v>6</v>
      </c>
      <c r="C9" s="3" t="s">
        <v>33</v>
      </c>
      <c r="D9" s="3" t="s">
        <v>6</v>
      </c>
      <c r="E9" s="4">
        <v>1447</v>
      </c>
      <c r="F9" s="5">
        <f>E9/A4</f>
        <v>1.5217162687979808</v>
      </c>
      <c r="G9" s="7">
        <f t="shared" si="0"/>
        <v>0.12680968906649839</v>
      </c>
    </row>
    <row r="10" spans="1:7">
      <c r="B10" s="4">
        <v>7</v>
      </c>
      <c r="C10" s="3" t="s">
        <v>41</v>
      </c>
      <c r="D10" s="10" t="s">
        <v>16</v>
      </c>
      <c r="E10" s="4">
        <v>2159</v>
      </c>
      <c r="F10" s="5">
        <f>E10/A4</f>
        <v>2.2704805973288464</v>
      </c>
      <c r="G10" s="7">
        <f t="shared" si="0"/>
        <v>0.18920671644407053</v>
      </c>
    </row>
    <row r="11" spans="1:7">
      <c r="B11" s="4">
        <v>8</v>
      </c>
      <c r="C11" s="3" t="s">
        <v>20</v>
      </c>
      <c r="D11" s="10" t="s">
        <v>21</v>
      </c>
      <c r="E11" s="4">
        <v>1362.5</v>
      </c>
      <c r="F11" s="5">
        <f>E11/A4</f>
        <v>1.4328530865495845</v>
      </c>
      <c r="G11" s="7">
        <f t="shared" si="0"/>
        <v>0.11940442387913204</v>
      </c>
    </row>
    <row r="12" spans="1:7">
      <c r="B12" s="4">
        <v>9</v>
      </c>
      <c r="C12" s="3" t="s">
        <v>26</v>
      </c>
      <c r="D12" s="10" t="s">
        <v>27</v>
      </c>
      <c r="E12" s="4">
        <v>1634</v>
      </c>
      <c r="F12" s="5">
        <f>E12/A4</f>
        <v>1.7183720685666211</v>
      </c>
      <c r="G12" s="7">
        <f t="shared" si="0"/>
        <v>0.14319767238055175</v>
      </c>
    </row>
    <row r="13" spans="1:7">
      <c r="B13" s="3">
        <v>10</v>
      </c>
      <c r="C13" s="3" t="s">
        <v>28</v>
      </c>
      <c r="D13" s="10" t="s">
        <v>37</v>
      </c>
      <c r="E13" s="4">
        <v>437.4</v>
      </c>
      <c r="F13" s="5">
        <f>E13/A4</f>
        <v>0.45998527710589965</v>
      </c>
      <c r="G13" s="7">
        <f t="shared" si="0"/>
        <v>3.833210642549164E-2</v>
      </c>
    </row>
    <row r="14" spans="1:7">
      <c r="B14" s="3">
        <v>11</v>
      </c>
      <c r="C14" s="3" t="s">
        <v>24</v>
      </c>
      <c r="D14" s="10" t="s">
        <v>25</v>
      </c>
      <c r="E14" s="4">
        <v>2000</v>
      </c>
      <c r="F14" s="5">
        <f>E14/A4</f>
        <v>2.1032705857608582</v>
      </c>
      <c r="G14" s="7">
        <f t="shared" si="0"/>
        <v>0.17527254881340484</v>
      </c>
    </row>
    <row r="15" spans="1:7">
      <c r="B15" s="3">
        <v>12</v>
      </c>
      <c r="C15" s="3" t="s">
        <v>22</v>
      </c>
      <c r="D15" s="10" t="s">
        <v>23</v>
      </c>
      <c r="E15" s="4">
        <v>700</v>
      </c>
      <c r="F15" s="5">
        <f>E15/A4</f>
        <v>0.73614470501630036</v>
      </c>
      <c r="G15" s="7">
        <f t="shared" si="0"/>
        <v>6.1345392084691697E-2</v>
      </c>
    </row>
    <row r="16" spans="1:7">
      <c r="B16" s="3">
        <v>13</v>
      </c>
      <c r="C16" s="3" t="s">
        <v>29</v>
      </c>
      <c r="D16" s="10" t="s">
        <v>23</v>
      </c>
      <c r="E16" s="4">
        <v>2759.8</v>
      </c>
      <c r="F16" s="5">
        <f>E16/A4</f>
        <v>2.9023030812914086</v>
      </c>
      <c r="G16" s="7">
        <f>F16/12</f>
        <v>0.24185859010761737</v>
      </c>
    </row>
    <row r="17" spans="1:7">
      <c r="B17" s="3">
        <v>14</v>
      </c>
      <c r="C17" s="3" t="s">
        <v>36</v>
      </c>
      <c r="D17" s="10" t="s">
        <v>23</v>
      </c>
      <c r="E17" s="4">
        <v>3447.8</v>
      </c>
      <c r="F17" s="5">
        <f>E17/A4</f>
        <v>3.6258281627931437</v>
      </c>
      <c r="G17" s="7">
        <f>F17/12</f>
        <v>0.30215234689942866</v>
      </c>
    </row>
    <row r="18" spans="1:7">
      <c r="B18" s="3">
        <v>15</v>
      </c>
      <c r="C18" s="3" t="s">
        <v>30</v>
      </c>
      <c r="D18" s="10" t="s">
        <v>31</v>
      </c>
      <c r="E18" s="4">
        <v>1738</v>
      </c>
      <c r="F18" s="5">
        <f>E18/A4</f>
        <v>1.8277421390261857</v>
      </c>
      <c r="G18" s="7">
        <f>F18/12</f>
        <v>0.1523118449188488</v>
      </c>
    </row>
    <row r="19" spans="1:7">
      <c r="B19" s="3">
        <v>16</v>
      </c>
      <c r="C19" s="3" t="s">
        <v>39</v>
      </c>
      <c r="D19" s="10" t="s">
        <v>40</v>
      </c>
      <c r="E19" s="4">
        <v>7200</v>
      </c>
      <c r="F19" s="5">
        <f>E19/A4</f>
        <v>7.5717741087390893</v>
      </c>
      <c r="G19" s="7">
        <f>F19/12</f>
        <v>0.6309811757282574</v>
      </c>
    </row>
    <row r="20" spans="1:7">
      <c r="B20" s="3">
        <v>17</v>
      </c>
      <c r="C20" s="3" t="s">
        <v>42</v>
      </c>
      <c r="D20" s="10" t="s">
        <v>43</v>
      </c>
      <c r="E20" s="4">
        <v>6536</v>
      </c>
      <c r="F20" s="5">
        <f>E20/A4</f>
        <v>6.8734882742664842</v>
      </c>
      <c r="G20" s="7">
        <f>F20/12</f>
        <v>0.57279068952220702</v>
      </c>
    </row>
    <row r="21" spans="1:7">
      <c r="B21" s="4">
        <v>18</v>
      </c>
      <c r="C21" s="3" t="s">
        <v>32</v>
      </c>
      <c r="D21" s="3" t="s">
        <v>6</v>
      </c>
      <c r="E21" s="4">
        <v>13597.87</v>
      </c>
      <c r="F21" s="5">
        <f>E21/A4</f>
        <v>14.3</v>
      </c>
      <c r="G21" s="7">
        <f t="shared" si="0"/>
        <v>1.1916666666666667</v>
      </c>
    </row>
    <row r="22" spans="1:7">
      <c r="B22" s="4">
        <v>19</v>
      </c>
      <c r="C22" s="4" t="s">
        <v>50</v>
      </c>
      <c r="D22" s="4" t="s">
        <v>6</v>
      </c>
      <c r="E22" s="4">
        <v>25103.759999999998</v>
      </c>
      <c r="F22" s="5">
        <f>E22/A4</f>
        <v>26.4</v>
      </c>
      <c r="G22" s="7">
        <f t="shared" si="0"/>
        <v>2.1999999999999997</v>
      </c>
    </row>
    <row r="23" spans="1:7">
      <c r="B23" s="4">
        <v>20</v>
      </c>
      <c r="C23" s="4" t="s">
        <v>7</v>
      </c>
      <c r="D23" s="4" t="s">
        <v>6</v>
      </c>
      <c r="E23" s="4">
        <v>3279.45</v>
      </c>
      <c r="F23" s="5">
        <f>E23/A4</f>
        <v>3.4487853612367232</v>
      </c>
      <c r="G23" s="7">
        <f t="shared" si="0"/>
        <v>0.28739878010306025</v>
      </c>
    </row>
    <row r="24" spans="1:7">
      <c r="C24" s="1" t="s">
        <v>8</v>
      </c>
      <c r="D24" s="1"/>
      <c r="E24" s="1">
        <f>SUM(E4:E23)</f>
        <v>98321.099999999991</v>
      </c>
      <c r="F24" s="6">
        <f>SUM(F4:F23)</f>
        <v>103.39793879482596</v>
      </c>
      <c r="G24" s="6">
        <f>SUM(G4:G23)</f>
        <v>8.6164948995688295</v>
      </c>
    </row>
    <row r="25" spans="1:7">
      <c r="C25" s="1"/>
      <c r="D25" s="1"/>
      <c r="E25" s="1"/>
      <c r="F25" s="6"/>
      <c r="G25" s="6"/>
    </row>
    <row r="26" spans="1:7">
      <c r="A26">
        <v>1</v>
      </c>
      <c r="B26" t="s">
        <v>44</v>
      </c>
    </row>
    <row r="27" spans="1:7">
      <c r="A27">
        <v>2</v>
      </c>
      <c r="B27" t="s">
        <v>45</v>
      </c>
    </row>
    <row r="28" spans="1:7">
      <c r="A28">
        <v>3</v>
      </c>
      <c r="B28" t="s">
        <v>18</v>
      </c>
    </row>
    <row r="29" spans="1:7">
      <c r="A29">
        <v>4</v>
      </c>
      <c r="B29" t="s">
        <v>46</v>
      </c>
    </row>
    <row r="30" spans="1:7">
      <c r="A30">
        <v>5</v>
      </c>
      <c r="B30" t="s">
        <v>47</v>
      </c>
    </row>
    <row r="31" spans="1:7">
      <c r="A31">
        <v>6</v>
      </c>
      <c r="B31" t="s">
        <v>48</v>
      </c>
    </row>
    <row r="33" spans="2:3">
      <c r="B33" s="2"/>
      <c r="C33" s="2"/>
    </row>
    <row r="34" spans="2:3">
      <c r="B34" t="s">
        <v>49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2016-03-18T06:10:15Z</dcterms:modified>
</cp:coreProperties>
</file>